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sittardgeleen.sharepoint.com/sites/Trapliften2027/Shared Documents/General/Aanbesteding 2027/Aanbestedingsleidraad en bijlagen/"/>
    </mc:Choice>
  </mc:AlternateContent>
  <xr:revisionPtr revIDLastSave="31" documentId="13_ncr:1_{903156C4-AB02-4691-9C6E-197EFA761656}" xr6:coauthVersionLast="47" xr6:coauthVersionMax="47" xr10:uidLastSave="{72E473F6-9DAA-4C67-B306-5D9FE77DDA6E}"/>
  <bookViews>
    <workbookView xWindow="-98" yWindow="-98" windowWidth="20715" windowHeight="13276" xr2:uid="{DC83E475-ACD4-43AA-AF2D-BF9EE3D82EDB}"/>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1" l="1"/>
  <c r="E27" i="1"/>
  <c r="E29" i="1" l="1"/>
  <c r="E14" i="1"/>
  <c r="E13" i="1"/>
  <c r="E12" i="1"/>
  <c r="E11" i="1"/>
  <c r="E10" i="1"/>
  <c r="E15" i="1" l="1"/>
</calcChain>
</file>

<file path=xl/sharedStrings.xml><?xml version="1.0" encoding="utf-8"?>
<sst xmlns="http://schemas.openxmlformats.org/spreadsheetml/2006/main" count="37" uniqueCount="25">
  <si>
    <t xml:space="preserve">prijs </t>
  </si>
  <si>
    <t>meerprijs extra uitlooprail</t>
  </si>
  <si>
    <t>meerprijs extra parkeerbocht</t>
  </si>
  <si>
    <t>meerprijs spilzijde wanneer muurzijde volgens PvE voldoet</t>
  </si>
  <si>
    <t>meerprijs elektrisch bedienbare voetenplank wanneer dit conform PvE niet noodzakelijk is.</t>
  </si>
  <si>
    <t xml:space="preserve">Overige prijzen (deze zijn veelal voor rekening cliënt). De prijzen dienen te voldoen aan het gestelde in het PvE omtrent prijzen, waarbij in tegenstelling tot het gestelde in het PvE de meer- of minderprijs hier € 0,--  mag zijn. </t>
  </si>
  <si>
    <t>Prijzenblad trapliften Westelijke Mijnstreekgemeenten per 01-01-2027</t>
  </si>
  <si>
    <t>weging</t>
  </si>
  <si>
    <t>gewogen prijs</t>
  </si>
  <si>
    <t>traplift voor een rechte trap</t>
  </si>
  <si>
    <t>traplift voor een trap met 1 onder- of bovenkwart of met 1 tussenbordes, met maximaal 1 kwart</t>
  </si>
  <si>
    <t>traplift voor een trap met 1 onder- en 1 bovenkwart of tussenbordes met 2 kwarten, overige trapsituaties</t>
  </si>
  <si>
    <t>minderprijs als er geen uitlooprail op parkeerbocht mogelijk is en er wel wordt voldaan aan overig PvE</t>
  </si>
  <si>
    <t>Totaal</t>
  </si>
  <si>
    <t xml:space="preserve"> </t>
  </si>
  <si>
    <t>jaar 13,15,17 en 19</t>
  </si>
  <si>
    <t>jaar 3,5,7,9 en 11</t>
  </si>
  <si>
    <t>jaar 4,6,8,10 en 12</t>
  </si>
  <si>
    <t>jaar  4,16,18 en 20</t>
  </si>
  <si>
    <t>nul</t>
  </si>
  <si>
    <t>All-in onderhoud (voorrijkosten, materiaal- en arbeidskosten, updates inclusief storingsdienst) per traplift</t>
  </si>
  <si>
    <t>Basisonderhoud (voorrijkosten, arbeidskosten, updates, inclusief storingsdienst, exclusief materiaalkosten) per traplift</t>
  </si>
  <si>
    <r>
      <rPr>
        <sz val="11"/>
        <rFont val="Aptos Narrow"/>
        <family val="2"/>
        <scheme val="minor"/>
      </rPr>
      <t xml:space="preserve">prijs </t>
    </r>
    <r>
      <rPr>
        <sz val="11"/>
        <color theme="1"/>
        <rFont val="Aptos Narrow"/>
        <family val="2"/>
        <scheme val="minor"/>
      </rPr>
      <t>heavy duty traplift (spil of muurzijde)</t>
    </r>
  </si>
  <si>
    <t>De prijzen zijn exclusief BTW en dienen te voldoen aan het gestelde over prijzen in de  Inkoopddoucmenten</t>
  </si>
  <si>
    <t>De trapliften waarop dit prijzenblad is gebaseerd dienen genoemd te worden en productbladen bijgevoegd.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</si>
</sst>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6"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color rgb="FFFF0000"/>
      <name val="Aptos Narrow"/>
      <family val="2"/>
      <scheme val="minor"/>
    </font>
    <font>
      <sz val="11"/>
      <color theme="1"/>
      <name val="Arial"/>
      <family val="2"/>
    </font>
    <font>
      <sz val="11"/>
      <name val="Aptos Narrow"/>
      <family val="2"/>
      <scheme val="minor"/>
    </font>
  </fonts>
  <fills count="3">
    <fill>
      <patternFill patternType="none"/>
    </fill>
    <fill>
      <patternFill patternType="gray125"/>
    </fill>
    <fill>
      <patternFill patternType="solid">
        <fgColor theme="3" tint="0.89999084444715716"/>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s>
  <cellStyleXfs count="1">
    <xf numFmtId="0" fontId="0" fillId="0" borderId="0"/>
  </cellStyleXfs>
  <cellXfs count="43">
    <xf numFmtId="0" fontId="0" fillId="0" borderId="0" xfId="0"/>
    <xf numFmtId="0" fontId="2" fillId="0" borderId="0" xfId="0" applyFont="1"/>
    <xf numFmtId="164" fontId="0" fillId="0" borderId="0" xfId="0" applyNumberFormat="1"/>
    <xf numFmtId="0" fontId="2" fillId="0" borderId="0" xfId="0" applyFont="1" applyAlignment="1">
      <alignment wrapText="1"/>
    </xf>
    <xf numFmtId="0" fontId="1" fillId="0" borderId="0" xfId="0" applyFont="1"/>
    <xf numFmtId="0" fontId="3" fillId="0" borderId="0" xfId="0" applyFont="1"/>
    <xf numFmtId="0" fontId="4" fillId="0" borderId="0" xfId="0" applyFont="1" applyAlignment="1">
      <alignment horizontal="left" vertical="center" indent="6"/>
    </xf>
    <xf numFmtId="9" fontId="0" fillId="0" borderId="0" xfId="0" applyNumberFormat="1" applyAlignment="1">
      <alignment horizontal="center"/>
    </xf>
    <xf numFmtId="164" fontId="3" fillId="0" borderId="0" xfId="0" applyNumberFormat="1" applyFont="1"/>
    <xf numFmtId="0" fontId="0" fillId="0" borderId="2" xfId="0" applyBorder="1"/>
    <xf numFmtId="0" fontId="0" fillId="0" borderId="3" xfId="0" applyBorder="1" applyAlignment="1">
      <alignment wrapText="1"/>
    </xf>
    <xf numFmtId="0" fontId="0" fillId="0" borderId="3" xfId="0" applyBorder="1"/>
    <xf numFmtId="0" fontId="0" fillId="0" borderId="4" xfId="0" applyBorder="1"/>
    <xf numFmtId="164" fontId="0" fillId="2" borderId="5" xfId="0" applyNumberFormat="1" applyFill="1" applyBorder="1"/>
    <xf numFmtId="164" fontId="0" fillId="2" borderId="6" xfId="0" applyNumberFormat="1" applyFill="1" applyBorder="1"/>
    <xf numFmtId="164" fontId="2" fillId="2" borderId="7" xfId="0" applyNumberFormat="1" applyFont="1" applyFill="1" applyBorder="1"/>
    <xf numFmtId="164" fontId="0" fillId="2" borderId="7" xfId="0" applyNumberFormat="1" applyFill="1" applyBorder="1"/>
    <xf numFmtId="0" fontId="2" fillId="0" borderId="9" xfId="0" applyFont="1" applyBorder="1"/>
    <xf numFmtId="0" fontId="2" fillId="0" borderId="10" xfId="0" applyFont="1" applyBorder="1"/>
    <xf numFmtId="164" fontId="5" fillId="0" borderId="11" xfId="0" applyNumberFormat="1" applyFont="1" applyBorder="1" applyAlignment="1">
      <alignment horizontal="right" vertical="center"/>
    </xf>
    <xf numFmtId="164" fontId="0" fillId="0" borderId="11" xfId="0" applyNumberFormat="1" applyBorder="1" applyAlignment="1">
      <alignment horizontal="right" vertical="center"/>
    </xf>
    <xf numFmtId="164" fontId="0" fillId="0" borderId="8" xfId="0" applyNumberFormat="1" applyBorder="1" applyAlignment="1">
      <alignment horizontal="right" vertical="center"/>
    </xf>
    <xf numFmtId="164" fontId="2" fillId="0" borderId="8" xfId="0" applyNumberFormat="1" applyFont="1" applyBorder="1"/>
    <xf numFmtId="164" fontId="0" fillId="2" borderId="11" xfId="0" applyNumberFormat="1" applyFill="1" applyBorder="1"/>
    <xf numFmtId="0" fontId="2" fillId="0" borderId="12" xfId="0" applyFont="1" applyBorder="1"/>
    <xf numFmtId="164" fontId="0" fillId="0" borderId="13" xfId="0" applyNumberFormat="1" applyBorder="1"/>
    <xf numFmtId="164" fontId="0" fillId="0" borderId="14" xfId="0" applyNumberFormat="1" applyBorder="1"/>
    <xf numFmtId="164" fontId="0" fillId="0" borderId="15" xfId="0" applyNumberFormat="1" applyBorder="1"/>
    <xf numFmtId="164" fontId="3" fillId="0" borderId="12" xfId="0" applyNumberFormat="1" applyFont="1" applyBorder="1"/>
    <xf numFmtId="0" fontId="2" fillId="0" borderId="1" xfId="0" applyFont="1" applyBorder="1" applyAlignment="1">
      <alignment horizontal="center"/>
    </xf>
    <xf numFmtId="9" fontId="0" fillId="0" borderId="11" xfId="0" applyNumberFormat="1" applyBorder="1" applyAlignment="1">
      <alignment horizontal="center"/>
    </xf>
    <xf numFmtId="9" fontId="0" fillId="0" borderId="6" xfId="0" applyNumberFormat="1" applyBorder="1" applyAlignment="1">
      <alignment horizontal="center"/>
    </xf>
    <xf numFmtId="9" fontId="2" fillId="0" borderId="7" xfId="0" applyNumberFormat="1" applyFont="1" applyBorder="1" applyAlignment="1">
      <alignment horizontal="center"/>
    </xf>
    <xf numFmtId="164" fontId="0" fillId="0" borderId="16" xfId="0" applyNumberFormat="1" applyBorder="1"/>
    <xf numFmtId="164" fontId="3" fillId="0" borderId="16" xfId="0" applyNumberFormat="1" applyFont="1" applyBorder="1"/>
    <xf numFmtId="0" fontId="2" fillId="0" borderId="10" xfId="0" applyFont="1" applyBorder="1" applyAlignment="1">
      <alignment horizontal="center"/>
    </xf>
    <xf numFmtId="9" fontId="0" fillId="0" borderId="5" xfId="0" applyNumberFormat="1" applyBorder="1" applyAlignment="1">
      <alignment horizontal="center"/>
    </xf>
    <xf numFmtId="9" fontId="0" fillId="0" borderId="8" xfId="0" applyNumberFormat="1" applyBorder="1" applyAlignment="1">
      <alignment horizontal="center"/>
    </xf>
    <xf numFmtId="9" fontId="2" fillId="0" borderId="8" xfId="0" applyNumberFormat="1" applyFont="1" applyBorder="1" applyAlignment="1">
      <alignment horizontal="center"/>
    </xf>
    <xf numFmtId="0" fontId="0" fillId="0" borderId="4" xfId="0" applyBorder="1" applyAlignment="1">
      <alignment wrapText="1"/>
    </xf>
    <xf numFmtId="0" fontId="2" fillId="0" borderId="1" xfId="0" applyFont="1" applyBorder="1"/>
    <xf numFmtId="0" fontId="0" fillId="0" borderId="2" xfId="0" applyBorder="1" applyAlignment="1">
      <alignment wrapText="1"/>
    </xf>
    <xf numFmtId="0" fontId="5"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google.nl/url?sa=i&amp;rct=j&amp;q=&amp;esrc=s&amp;source=images&amp;cd=&amp;cad=rja&amp;uact=8&amp;ved=2ahUKEwjQv4HT143eAhUywAIHHZzhCucQjRx6BAgBEAU&amp;url=https://parkmanagementwm.nl/home/gemeente-stein-logo/&amp;psig=AOvVaw3S8mhTqvBA3U7gyW7DAdeV&amp;ust=1539872880430243" TargetMode="External"/><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5</xdr:col>
      <xdr:colOff>457200</xdr:colOff>
      <xdr:row>0</xdr:row>
      <xdr:rowOff>152400</xdr:rowOff>
    </xdr:from>
    <xdr:to>
      <xdr:col>8</xdr:col>
      <xdr:colOff>18628</xdr:colOff>
      <xdr:row>6</xdr:row>
      <xdr:rowOff>174515</xdr:rowOff>
    </xdr:to>
    <xdr:pic>
      <xdr:nvPicPr>
        <xdr:cNvPr id="2" name="Afbeelding 1">
          <a:extLst>
            <a:ext uri="{FF2B5EF4-FFF2-40B4-BE49-F238E27FC236}">
              <a16:creationId xmlns:a16="http://schemas.microsoft.com/office/drawing/2014/main" id="{C6A67C33-2366-4C35-85D7-BB89F09EA135}"/>
            </a:ext>
          </a:extLst>
        </xdr:cNvPr>
        <xdr:cNvPicPr>
          <a:picLocks noChangeAspect="1"/>
        </xdr:cNvPicPr>
      </xdr:nvPicPr>
      <xdr:blipFill>
        <a:blip xmlns:r="http://schemas.openxmlformats.org/officeDocument/2006/relationships" r:embed="rId1"/>
        <a:stretch>
          <a:fillRect/>
        </a:stretch>
      </xdr:blipFill>
      <xdr:spPr>
        <a:xfrm>
          <a:off x="8549640" y="152400"/>
          <a:ext cx="1390228" cy="1111775"/>
        </a:xfrm>
        <a:prstGeom prst="rect">
          <a:avLst/>
        </a:prstGeom>
      </xdr:spPr>
    </xdr:pic>
    <xdr:clientData/>
  </xdr:twoCellAnchor>
  <xdr:twoCellAnchor editAs="oneCell">
    <xdr:from>
      <xdr:col>2</xdr:col>
      <xdr:colOff>0</xdr:colOff>
      <xdr:row>1</xdr:row>
      <xdr:rowOff>0</xdr:rowOff>
    </xdr:from>
    <xdr:to>
      <xdr:col>3</xdr:col>
      <xdr:colOff>91440</xdr:colOff>
      <xdr:row>7</xdr:row>
      <xdr:rowOff>54610</xdr:rowOff>
    </xdr:to>
    <xdr:pic>
      <xdr:nvPicPr>
        <xdr:cNvPr id="3" name="Afbeelding 2">
          <a:extLst>
            <a:ext uri="{FF2B5EF4-FFF2-40B4-BE49-F238E27FC236}">
              <a16:creationId xmlns:a16="http://schemas.microsoft.com/office/drawing/2014/main" id="{757D4D44-EADA-3354-485F-765E7E43DAE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75960" y="182880"/>
          <a:ext cx="967740" cy="1151890"/>
        </a:xfrm>
        <a:prstGeom prst="rect">
          <a:avLst/>
        </a:prstGeom>
        <a:noFill/>
        <a:ln>
          <a:noFill/>
        </a:ln>
      </xdr:spPr>
    </xdr:pic>
    <xdr:clientData/>
  </xdr:twoCellAnchor>
  <xdr:twoCellAnchor editAs="oneCell">
    <xdr:from>
      <xdr:col>3</xdr:col>
      <xdr:colOff>289560</xdr:colOff>
      <xdr:row>1</xdr:row>
      <xdr:rowOff>45720</xdr:rowOff>
    </xdr:from>
    <xdr:to>
      <xdr:col>5</xdr:col>
      <xdr:colOff>229235</xdr:colOff>
      <xdr:row>5</xdr:row>
      <xdr:rowOff>133350</xdr:rowOff>
    </xdr:to>
    <xdr:pic>
      <xdr:nvPicPr>
        <xdr:cNvPr id="4" name="Afbeelding 3" descr="Afbeeldingsresultaat voor logo gemeente stein">
          <a:hlinkClick xmlns:r="http://schemas.openxmlformats.org/officeDocument/2006/relationships" r:id="rId3"/>
          <a:extLst>
            <a:ext uri="{FF2B5EF4-FFF2-40B4-BE49-F238E27FC236}">
              <a16:creationId xmlns:a16="http://schemas.microsoft.com/office/drawing/2014/main" id="{411FC7A3-B55B-7BB4-B258-5024D24BF27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34200" y="228600"/>
          <a:ext cx="1475105" cy="81915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E48E5-80FE-4F72-B705-636D74105832}">
  <dimension ref="A1:E37"/>
  <sheetViews>
    <sheetView tabSelected="1" topLeftCell="A14" workbookViewId="0">
      <selection activeCell="B36" sqref="B36"/>
    </sheetView>
  </sheetViews>
  <sheetFormatPr defaultRowHeight="14.25" x14ac:dyDescent="0.45"/>
  <cols>
    <col min="1" max="1" width="3.46484375" customWidth="1"/>
    <col min="2" max="2" width="80.796875" customWidth="1"/>
    <col min="3" max="3" width="12.6640625" customWidth="1"/>
    <col min="5" max="5" width="13.6640625" customWidth="1"/>
  </cols>
  <sheetData>
    <row r="1" spans="1:5" x14ac:dyDescent="0.45">
      <c r="A1" s="1" t="s">
        <v>6</v>
      </c>
    </row>
    <row r="2" spans="1:5" x14ac:dyDescent="0.45">
      <c r="A2" s="42" t="s">
        <v>23</v>
      </c>
      <c r="B2" s="5"/>
    </row>
    <row r="3" spans="1:5" x14ac:dyDescent="0.45">
      <c r="A3" s="4"/>
      <c r="B3" s="5"/>
    </row>
    <row r="4" spans="1:5" x14ac:dyDescent="0.45">
      <c r="A4" s="4"/>
      <c r="B4" s="5"/>
    </row>
    <row r="5" spans="1:5" x14ac:dyDescent="0.45">
      <c r="A5" s="4"/>
      <c r="B5" s="5"/>
    </row>
    <row r="6" spans="1:5" x14ac:dyDescent="0.45">
      <c r="A6" s="4"/>
      <c r="B6" s="5"/>
    </row>
    <row r="7" spans="1:5" x14ac:dyDescent="0.45">
      <c r="A7" s="4"/>
      <c r="B7" s="5"/>
    </row>
    <row r="8" spans="1:5" ht="14.65" thickBot="1" x14ac:dyDescent="0.5">
      <c r="B8" s="1"/>
    </row>
    <row r="9" spans="1:5" ht="14.65" thickBot="1" x14ac:dyDescent="0.5">
      <c r="C9" s="40" t="s">
        <v>0</v>
      </c>
      <c r="D9" s="29" t="s">
        <v>7</v>
      </c>
      <c r="E9" s="24" t="s">
        <v>8</v>
      </c>
    </row>
    <row r="10" spans="1:5" x14ac:dyDescent="0.45">
      <c r="A10">
        <v>1</v>
      </c>
      <c r="B10" s="9" t="s">
        <v>9</v>
      </c>
      <c r="C10" s="23"/>
      <c r="D10" s="30">
        <v>0.04</v>
      </c>
      <c r="E10" s="25">
        <f>D10*C10</f>
        <v>0</v>
      </c>
    </row>
    <row r="11" spans="1:5" x14ac:dyDescent="0.45">
      <c r="A11">
        <v>2</v>
      </c>
      <c r="B11" s="10" t="s">
        <v>10</v>
      </c>
      <c r="C11" s="14"/>
      <c r="D11" s="31">
        <v>0.28000000000000003</v>
      </c>
      <c r="E11" s="26">
        <f t="shared" ref="E11:E14" si="0">D11*C11</f>
        <v>0</v>
      </c>
    </row>
    <row r="12" spans="1:5" ht="28.5" x14ac:dyDescent="0.45">
      <c r="A12">
        <v>3</v>
      </c>
      <c r="B12" s="10" t="s">
        <v>11</v>
      </c>
      <c r="C12" s="14"/>
      <c r="D12" s="31">
        <v>0.64</v>
      </c>
      <c r="E12" s="26">
        <f t="shared" si="0"/>
        <v>0</v>
      </c>
    </row>
    <row r="13" spans="1:5" x14ac:dyDescent="0.45">
      <c r="A13">
        <v>4</v>
      </c>
      <c r="B13" s="11" t="s">
        <v>22</v>
      </c>
      <c r="C13" s="14"/>
      <c r="D13" s="31">
        <v>0.02</v>
      </c>
      <c r="E13" s="26">
        <f t="shared" si="0"/>
        <v>0</v>
      </c>
    </row>
    <row r="14" spans="1:5" ht="14.65" thickBot="1" x14ac:dyDescent="0.5">
      <c r="A14">
        <v>5</v>
      </c>
      <c r="B14" s="39" t="s">
        <v>12</v>
      </c>
      <c r="C14" s="14"/>
      <c r="D14" s="31">
        <v>0.02</v>
      </c>
      <c r="E14" s="27">
        <f t="shared" si="0"/>
        <v>0</v>
      </c>
    </row>
    <row r="15" spans="1:5" ht="14.65" thickBot="1" x14ac:dyDescent="0.5">
      <c r="C15" s="15" t="s">
        <v>13</v>
      </c>
      <c r="D15" s="32">
        <v>1</v>
      </c>
      <c r="E15" s="28">
        <f>SUM(E10:E14)</f>
        <v>0</v>
      </c>
    </row>
    <row r="16" spans="1:5" x14ac:dyDescent="0.45">
      <c r="C16" s="2"/>
      <c r="D16" s="7"/>
      <c r="E16" s="8"/>
    </row>
    <row r="17" spans="1:5" ht="43.15" thickBot="1" x14ac:dyDescent="0.5">
      <c r="B17" s="3" t="s">
        <v>5</v>
      </c>
      <c r="C17" s="2"/>
    </row>
    <row r="18" spans="1:5" x14ac:dyDescent="0.45">
      <c r="A18">
        <v>6</v>
      </c>
      <c r="B18" s="9" t="s">
        <v>1</v>
      </c>
      <c r="C18" s="13"/>
    </row>
    <row r="19" spans="1:5" x14ac:dyDescent="0.45">
      <c r="A19">
        <v>7</v>
      </c>
      <c r="B19" s="11" t="s">
        <v>2</v>
      </c>
      <c r="C19" s="14"/>
    </row>
    <row r="20" spans="1:5" x14ac:dyDescent="0.45">
      <c r="A20">
        <v>8</v>
      </c>
      <c r="B20" s="11" t="s">
        <v>3</v>
      </c>
      <c r="C20" s="14"/>
      <c r="D20" s="4"/>
    </row>
    <row r="21" spans="1:5" ht="14.65" thickBot="1" x14ac:dyDescent="0.5">
      <c r="A21">
        <v>9</v>
      </c>
      <c r="B21" s="12" t="s">
        <v>4</v>
      </c>
      <c r="C21" s="16"/>
    </row>
    <row r="22" spans="1:5" ht="14.65" thickBot="1" x14ac:dyDescent="0.5">
      <c r="C22" s="2"/>
    </row>
    <row r="23" spans="1:5" ht="28.9" thickBot="1" x14ac:dyDescent="0.5">
      <c r="A23">
        <v>10</v>
      </c>
      <c r="B23" s="41" t="s">
        <v>20</v>
      </c>
      <c r="C23" s="18" t="s">
        <v>0</v>
      </c>
      <c r="D23" s="35" t="s">
        <v>7</v>
      </c>
      <c r="E23" s="17" t="s">
        <v>8</v>
      </c>
    </row>
    <row r="24" spans="1:5" ht="14.65" thickBot="1" x14ac:dyDescent="0.5">
      <c r="B24" s="11" t="s">
        <v>16</v>
      </c>
      <c r="C24" s="14"/>
      <c r="D24" s="36">
        <v>0.8</v>
      </c>
      <c r="E24" s="25">
        <f>C24*D24</f>
        <v>0</v>
      </c>
    </row>
    <row r="25" spans="1:5" x14ac:dyDescent="0.45">
      <c r="B25" s="11" t="s">
        <v>17</v>
      </c>
      <c r="C25" s="19" t="s">
        <v>19</v>
      </c>
      <c r="D25" s="36" t="s">
        <v>14</v>
      </c>
      <c r="E25" s="25" t="s">
        <v>14</v>
      </c>
    </row>
    <row r="26" spans="1:5" ht="28.5" x14ac:dyDescent="0.45">
      <c r="A26">
        <v>11</v>
      </c>
      <c r="B26" s="10" t="s">
        <v>21</v>
      </c>
      <c r="C26" s="20" t="s">
        <v>14</v>
      </c>
      <c r="D26" s="30"/>
      <c r="E26" s="25"/>
    </row>
    <row r="27" spans="1:5" x14ac:dyDescent="0.45">
      <c r="B27" s="11" t="s">
        <v>15</v>
      </c>
      <c r="C27" s="14"/>
      <c r="D27" s="31">
        <v>0.2</v>
      </c>
      <c r="E27" s="25">
        <f>C27*D27</f>
        <v>0</v>
      </c>
    </row>
    <row r="28" spans="1:5" ht="14.65" thickBot="1" x14ac:dyDescent="0.5">
      <c r="B28" s="12" t="s">
        <v>18</v>
      </c>
      <c r="C28" s="21" t="s">
        <v>19</v>
      </c>
      <c r="D28" s="37"/>
      <c r="E28" s="33"/>
    </row>
    <row r="29" spans="1:5" ht="14.65" thickBot="1" x14ac:dyDescent="0.5">
      <c r="C29" s="22" t="s">
        <v>13</v>
      </c>
      <c r="D29" s="38">
        <v>1</v>
      </c>
      <c r="E29" s="34">
        <f>SUM(E22:E28)</f>
        <v>0</v>
      </c>
    </row>
    <row r="31" spans="1:5" x14ac:dyDescent="0.45">
      <c r="B31" t="s">
        <v>14</v>
      </c>
    </row>
    <row r="32" spans="1:5" x14ac:dyDescent="0.45">
      <c r="B32" t="s">
        <v>24</v>
      </c>
    </row>
    <row r="34" spans="2:2" x14ac:dyDescent="0.45">
      <c r="B34" s="6" t="s">
        <v>14</v>
      </c>
    </row>
    <row r="35" spans="2:2" x14ac:dyDescent="0.45">
      <c r="B35" s="6" t="s">
        <v>14</v>
      </c>
    </row>
    <row r="36" spans="2:2" x14ac:dyDescent="0.45">
      <c r="B36" s="6" t="s">
        <v>14</v>
      </c>
    </row>
    <row r="37" spans="2:2" x14ac:dyDescent="0.45">
      <c r="B37" s="6" t="s">
        <v>14</v>
      </c>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145F5ABF83604DA38C2CF95A018664" ma:contentTypeVersion="10" ma:contentTypeDescription="Create a new document." ma:contentTypeScope="" ma:versionID="80c81419103fdea99cb4c238543857b2">
  <xsd:schema xmlns:xsd="http://www.w3.org/2001/XMLSchema" xmlns:xs="http://www.w3.org/2001/XMLSchema" xmlns:p="http://schemas.microsoft.com/office/2006/metadata/properties" xmlns:ns2="9d82d8d1-c723-4a36-987d-9c6cd4f9ac23" xmlns:ns3="6fa9038c-7b94-441d-9a83-8b918b8a73e1" targetNamespace="http://schemas.microsoft.com/office/2006/metadata/properties" ma:root="true" ma:fieldsID="e61f22c1725f760c69c9d8f275989ad9" ns2:_="" ns3:_="">
    <xsd:import namespace="9d82d8d1-c723-4a36-987d-9c6cd4f9ac23"/>
    <xsd:import namespace="6fa9038c-7b94-441d-9a83-8b918b8a73e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2d8d1-c723-4a36-987d-9c6cd4f9ac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c5d5907-a813-4078-b44d-db30010f70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a9038c-7b94-441d-9a83-8b918b8a73e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880a219-3b93-480e-bcac-24a1f29175b1}" ma:internalName="TaxCatchAll" ma:showField="CatchAllData" ma:web="6fa9038c-7b94-441d-9a83-8b918b8a73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d82d8d1-c723-4a36-987d-9c6cd4f9ac23">
      <Terms xmlns="http://schemas.microsoft.com/office/infopath/2007/PartnerControls"/>
    </lcf76f155ced4ddcb4097134ff3c332f>
    <TaxCatchAll xmlns="6fa9038c-7b94-441d-9a83-8b918b8a73e1" xsi:nil="true"/>
  </documentManagement>
</p:properties>
</file>

<file path=customXml/itemProps1.xml><?xml version="1.0" encoding="utf-8"?>
<ds:datastoreItem xmlns:ds="http://schemas.openxmlformats.org/officeDocument/2006/customXml" ds:itemID="{A1DD58E5-198B-4A49-8090-33B23C760D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2d8d1-c723-4a36-987d-9c6cd4f9ac23"/>
    <ds:schemaRef ds:uri="6fa9038c-7b94-441d-9a83-8b918b8a73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D436D1-8DB9-4132-9DAC-AA3089EDBE5D}">
  <ds:schemaRefs>
    <ds:schemaRef ds:uri="http://schemas.microsoft.com/sharepoint/v3/contenttype/forms"/>
  </ds:schemaRefs>
</ds:datastoreItem>
</file>

<file path=customXml/itemProps3.xml><?xml version="1.0" encoding="utf-8"?>
<ds:datastoreItem xmlns:ds="http://schemas.openxmlformats.org/officeDocument/2006/customXml" ds:itemID="{0D10269F-75F9-471C-A27B-3251D22802F8}">
  <ds:schemaRefs>
    <ds:schemaRef ds:uri="http://schemas.microsoft.com/office/2006/metadata/properties"/>
    <ds:schemaRef ds:uri="http://schemas.microsoft.com/office/infopath/2007/PartnerControls"/>
    <ds:schemaRef ds:uri="9d82d8d1-c723-4a36-987d-9c6cd4f9ac23"/>
    <ds:schemaRef ds:uri="6fa9038c-7b94-441d-9a83-8b918b8a73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Hetty Van Rijswijk</dc:creator>
  <cp:lastModifiedBy>Franck Bodelier</cp:lastModifiedBy>
  <dcterms:created xsi:type="dcterms:W3CDTF">2026-04-13T12:38:33Z</dcterms:created>
  <dcterms:modified xsi:type="dcterms:W3CDTF">2026-05-07T10:39:23Z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0x010100AF145F5ABF83604DA38C2CF95A018664</vt:lpwstr>
  </property>
  <property fmtid="{D5CDD505-2E9C-101B-9397-08002B2CF9AE}" pid="3" name="MediaServiceImageTags">
    <vt:lpwstr/>
  </property>
</Properties>
</file>